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La grave\G25001 - La Grave - LHSS &amp; salle de sport orangeraie\05- Maîtrise d'oeuvre\5 DCE\CDPGF TCE\"/>
    </mc:Choice>
  </mc:AlternateContent>
  <xr:revisionPtr revIDLastSave="0" documentId="13_ncr:1_{58AEFA57-BE50-4805-9DBF-35E54B666915}" xr6:coauthVersionLast="47" xr6:coauthVersionMax="47" xr10:uidLastSave="{00000000-0000-0000-0000-000000000000}"/>
  <bookViews>
    <workbookView xWindow="-57720" yWindow="-120" windowWidth="29040" windowHeight="15840" xr2:uid="{00000000-000D-0000-FFFF-FFFF00000000}"/>
  </bookViews>
  <sheets>
    <sheet name="CDPGF" sheetId="20"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Titles" localSheetId="0">CDPGF!$1:$6</definedName>
    <definedName name="_xlnm.Print_Area" localSheetId="0">CDPGF!$A$1:$G$38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3" i="20" l="1"/>
  <c r="A29" i="20" l="1"/>
  <c r="G31" i="20"/>
  <c r="G25" i="20"/>
  <c r="G20" i="20"/>
  <c r="G17" i="20"/>
  <c r="G14" i="20"/>
  <c r="G18" i="20"/>
  <c r="G21" i="20"/>
  <c r="G33" i="20" l="1"/>
  <c r="G26" i="20"/>
  <c r="G28" i="20"/>
  <c r="G30" i="20"/>
  <c r="A13" i="20"/>
  <c r="A32" i="20" s="1"/>
  <c r="G15" i="20"/>
  <c r="G34" i="20" s="1"/>
  <c r="G38" i="20" l="1"/>
  <c r="G36" i="20"/>
</calcChain>
</file>

<file path=xl/sharedStrings.xml><?xml version="1.0" encoding="utf-8"?>
<sst xmlns="http://schemas.openxmlformats.org/spreadsheetml/2006/main" count="65" uniqueCount="37">
  <si>
    <t>DESIGNATION DES OUVRAGES</t>
  </si>
  <si>
    <t>U</t>
  </si>
  <si>
    <t>P.UNIT</t>
  </si>
  <si>
    <t>TOTAL H.T</t>
  </si>
  <si>
    <t xml:space="preserve">ENTREPRISE : </t>
  </si>
  <si>
    <t>N°article</t>
  </si>
  <si>
    <t>EUROS =</t>
  </si>
  <si>
    <t>Total</t>
  </si>
  <si>
    <t>HT</t>
  </si>
  <si>
    <t>TTC</t>
  </si>
  <si>
    <t>TVA</t>
  </si>
  <si>
    <t>Plans d'exécution</t>
  </si>
  <si>
    <t>F</t>
  </si>
  <si>
    <t>Etablissement des DOE suivant charte CHU</t>
  </si>
  <si>
    <t>Echafaudage</t>
  </si>
  <si>
    <t>Ens</t>
  </si>
  <si>
    <t>inclus</t>
  </si>
  <si>
    <t>DCE</t>
  </si>
  <si>
    <t>Cfa - Cfa</t>
  </si>
  <si>
    <t>Installation de chantier</t>
  </si>
  <si>
    <t>Dépose et déplacement luminaires</t>
  </si>
  <si>
    <t xml:space="preserve">Luminiare LED </t>
  </si>
  <si>
    <t>u</t>
  </si>
  <si>
    <t>Zone 1</t>
  </si>
  <si>
    <t>Zone 2</t>
  </si>
  <si>
    <t>Luminaires 600x600 LED  type Officelyte</t>
  </si>
  <si>
    <t>Electricité -Cfo - Cfa</t>
  </si>
  <si>
    <t>Mise en place système lecteur de badge</t>
  </si>
  <si>
    <t>Création de goulottes électriques</t>
  </si>
  <si>
    <t>ml</t>
  </si>
  <si>
    <t>Création de PC 10/16A inclus disjoncteur + repérage et cablage</t>
  </si>
  <si>
    <t>LOT 4</t>
  </si>
  <si>
    <t>Création de RJ 45 incles câbles + repérage</t>
  </si>
  <si>
    <r>
      <t xml:space="preserve">NOTA: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sont données à titre indicatif,  </t>
    </r>
    <r>
      <rPr>
        <b/>
        <sz val="10"/>
        <rFont val="Arial Narrow"/>
        <family val="2"/>
      </rPr>
      <t>ELLES DEVRONT IMPERATIVEMENT FAIRE L'OBJET D'UNE VERIFICATION MINUTIEUSE SUR SITE</t>
    </r>
    <r>
      <rPr>
        <sz val="10"/>
        <rFont val="Arial Narrow"/>
        <family val="2"/>
      </rPr>
      <t xml:space="preserve">
Les prix des piquages, déposes, démolitions, comprennent le transport des gravats depuis le chantier jusqu'à la benne ou camion y compris le chargement, et l'évacuation à la décharge, (certains matériaux peuvent être stockés sur site pour réutilisation)  la protection d'ouvrages conservés et le nettoyage de la zone. Le titulaire du présent lot prendra toutes les dispositions pour limiter la propagation de poussières (humidification des supports avec un pulvérisateur par exemple). Toutes les évacuations en décharge feront l'objet de bordereau de traitement de déchets. L'évacuation des gravats se fera uniquement  le matin entre 6h et 9h.
</t>
    </r>
    <r>
      <rPr>
        <b/>
        <sz val="10"/>
        <rFont val="Arial Narrow"/>
        <family val="2"/>
      </rPr>
      <t xml:space="preserve">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 </t>
    </r>
  </si>
  <si>
    <t>Q. BEI</t>
  </si>
  <si>
    <t>Q. ENT.</t>
  </si>
  <si>
    <t>G25001 – LHSS &amp; Salle de sport – LA GRAVE - ATTP / Orangeraie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</si>
</sst>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4">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sz val="10"/>
      <color indexed="9"/>
      <name val="Arial Narrow"/>
      <family val="2"/>
    </font>
    <font>
      <sz val="8"/>
      <name val="Century Gothic"/>
      <family val="2"/>
    </font>
    <font>
      <b/>
      <sz val="12"/>
      <color indexed="9"/>
      <name val="Arial Narrow"/>
      <family val="2"/>
    </font>
  </fonts>
  <fills count="4">
    <fill>
      <patternFill patternType="none"/>
    </fill>
    <fill>
      <patternFill patternType="gray125"/>
    </fill>
    <fill>
      <patternFill patternType="solid">
        <fgColor indexed="22"/>
        <bgColor indexed="64"/>
      </patternFill>
    </fill>
    <fill>
      <patternFill patternType="solid">
        <fgColor theme="4" tint="0.39997558519241921"/>
        <bgColor indexed="64"/>
      </patternFill>
    </fill>
  </fills>
  <borders count="16">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4" fontId="2" fillId="0" borderId="1">
      <alignment horizontal="center" vertical="center"/>
    </xf>
    <xf numFmtId="0" fontId="3" fillId="0" borderId="2"/>
  </cellStyleXfs>
  <cellXfs count="56">
    <xf numFmtId="0" fontId="0" fillId="0" borderId="0" xfId="0"/>
    <xf numFmtId="0" fontId="10" fillId="0" borderId="7" xfId="0" applyFont="1" applyBorder="1" applyAlignment="1">
      <alignment horizontal="right" vertical="center"/>
    </xf>
    <xf numFmtId="0" fontId="9" fillId="0" borderId="7" xfId="0" applyFont="1" applyBorder="1" applyAlignment="1">
      <alignment vertical="center"/>
    </xf>
    <xf numFmtId="0" fontId="5" fillId="0" borderId="8" xfId="0" applyFont="1" applyBorder="1" applyAlignment="1">
      <alignment horizontal="center"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Border="1" applyAlignment="1">
      <alignment vertical="center"/>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6" fillId="0" borderId="7" xfId="0" applyFont="1" applyBorder="1" applyAlignment="1">
      <alignment horizontal="center" vertical="center"/>
    </xf>
    <xf numFmtId="0" fontId="5" fillId="0" borderId="7" xfId="0" applyFont="1" applyBorder="1" applyAlignment="1">
      <alignment horizontal="right" vertical="center"/>
    </xf>
    <xf numFmtId="4" fontId="6" fillId="0" borderId="3" xfId="0" applyNumberFormat="1" applyFont="1" applyBorder="1" applyAlignment="1">
      <alignment horizontal="right" vertical="center"/>
    </xf>
    <xf numFmtId="0" fontId="5" fillId="0" borderId="7" xfId="0" applyFont="1" applyBorder="1" applyAlignment="1">
      <alignment horizontal="center" vertical="center"/>
    </xf>
    <xf numFmtId="4" fontId="5" fillId="0" borderId="7" xfId="0" applyNumberFormat="1" applyFont="1" applyBorder="1" applyAlignment="1">
      <alignment horizontal="right" vertical="center"/>
    </xf>
    <xf numFmtId="4" fontId="5" fillId="0" borderId="9" xfId="0" applyNumberFormat="1" applyFont="1" applyBorder="1" applyAlignment="1">
      <alignment horizontal="right" vertical="center"/>
    </xf>
    <xf numFmtId="4" fontId="6" fillId="0" borderId="11" xfId="0" applyNumberFormat="1" applyFont="1" applyBorder="1" applyAlignment="1" applyProtection="1">
      <alignment horizontal="right" vertical="center"/>
      <protection locked="0"/>
    </xf>
    <xf numFmtId="0" fontId="11" fillId="2" borderId="6" xfId="0" applyFont="1" applyFill="1" applyBorder="1" applyAlignment="1">
      <alignment horizontal="center" vertical="center"/>
    </xf>
    <xf numFmtId="0" fontId="8" fillId="2" borderId="6" xfId="0" applyFont="1" applyFill="1" applyBorder="1" applyAlignment="1">
      <alignment horizontal="center" vertical="center"/>
    </xf>
    <xf numFmtId="14" fontId="11" fillId="2" borderId="6" xfId="0" applyNumberFormat="1" applyFont="1" applyFill="1" applyBorder="1" applyAlignment="1">
      <alignment horizontal="center" vertical="center"/>
    </xf>
    <xf numFmtId="4" fontId="11" fillId="2" borderId="6" xfId="0" applyNumberFormat="1" applyFont="1" applyFill="1" applyBorder="1" applyAlignment="1">
      <alignment horizontal="center" vertical="center"/>
    </xf>
    <xf numFmtId="0" fontId="5" fillId="0" borderId="6" xfId="0" applyFont="1" applyBorder="1" applyAlignment="1">
      <alignment vertical="center"/>
    </xf>
    <xf numFmtId="0" fontId="5" fillId="0" borderId="6" xfId="0" applyFont="1" applyBorder="1" applyAlignment="1">
      <alignment horizontal="center" vertical="center"/>
    </xf>
    <xf numFmtId="0" fontId="9" fillId="0" borderId="6" xfId="0" applyFont="1" applyBorder="1" applyAlignment="1">
      <alignment vertical="center"/>
    </xf>
    <xf numFmtId="0" fontId="5" fillId="0" borderId="6" xfId="0" applyFont="1" applyBorder="1" applyAlignment="1">
      <alignment horizontal="right" vertical="center"/>
    </xf>
    <xf numFmtId="4" fontId="5" fillId="0" borderId="6" xfId="0" applyNumberFormat="1" applyFont="1" applyBorder="1" applyAlignment="1">
      <alignment horizontal="right" vertical="center"/>
    </xf>
    <xf numFmtId="4" fontId="5" fillId="0" borderId="6" xfId="0" applyNumberFormat="1" applyFont="1" applyBorder="1" applyAlignment="1">
      <alignment vertical="center"/>
    </xf>
    <xf numFmtId="0" fontId="6" fillId="0" borderId="6" xfId="0" applyFont="1" applyBorder="1" applyAlignment="1">
      <alignment horizontal="center" vertical="center"/>
    </xf>
    <xf numFmtId="4" fontId="5" fillId="0" borderId="6" xfId="0" applyNumberFormat="1" applyFont="1" applyBorder="1" applyAlignment="1" applyProtection="1">
      <alignment horizontal="center" vertical="center"/>
      <protection locked="0"/>
    </xf>
    <xf numFmtId="0" fontId="5" fillId="0" borderId="6" xfId="0" applyFont="1" applyBorder="1" applyAlignment="1">
      <alignment vertical="center" wrapText="1"/>
    </xf>
    <xf numFmtId="0" fontId="10" fillId="3" borderId="6" xfId="0" applyFont="1" applyFill="1" applyBorder="1" applyAlignment="1">
      <alignment vertical="center"/>
    </xf>
    <xf numFmtId="0" fontId="5" fillId="3" borderId="6" xfId="0" applyFont="1" applyFill="1" applyBorder="1" applyAlignment="1">
      <alignment horizontal="center" vertical="center"/>
    </xf>
    <xf numFmtId="0" fontId="6" fillId="3" borderId="6" xfId="0" applyFont="1" applyFill="1" applyBorder="1" applyAlignment="1">
      <alignment horizontal="center" vertical="center"/>
    </xf>
    <xf numFmtId="4" fontId="5" fillId="3" borderId="6" xfId="0" applyNumberFormat="1" applyFont="1" applyFill="1" applyBorder="1" applyAlignment="1" applyProtection="1">
      <alignment horizontal="center" vertical="center"/>
      <protection locked="0"/>
    </xf>
    <xf numFmtId="0" fontId="10" fillId="3" borderId="6" xfId="0" applyFont="1" applyFill="1" applyBorder="1" applyAlignment="1">
      <alignment horizontal="center" vertical="center"/>
    </xf>
    <xf numFmtId="4" fontId="6" fillId="0" borderId="7" xfId="0" applyNumberFormat="1" applyFont="1" applyBorder="1" applyAlignment="1" applyProtection="1">
      <alignment horizontal="right" vertical="center"/>
      <protection locked="0"/>
    </xf>
    <xf numFmtId="0" fontId="5" fillId="0" borderId="6" xfId="0" applyFont="1" applyFill="1" applyBorder="1" applyAlignment="1">
      <alignment horizontal="center" vertical="center"/>
    </xf>
    <xf numFmtId="0" fontId="5" fillId="0" borderId="6" xfId="0" applyFont="1" applyBorder="1" applyAlignment="1">
      <alignment horizontal="right" vertical="center" wrapText="1"/>
    </xf>
    <xf numFmtId="0" fontId="6" fillId="0" borderId="12" xfId="0" applyFont="1" applyFill="1" applyBorder="1" applyAlignment="1">
      <alignment horizontal="center" vertical="center"/>
    </xf>
    <xf numFmtId="0" fontId="10" fillId="0" borderId="12" xfId="0" applyFont="1" applyBorder="1" applyAlignment="1">
      <alignment horizontal="center" vertical="center"/>
    </xf>
    <xf numFmtId="4" fontId="6" fillId="0" borderId="12" xfId="0" applyNumberFormat="1" applyFont="1" applyFill="1" applyBorder="1" applyAlignment="1">
      <alignment horizontal="center" vertical="center"/>
    </xf>
    <xf numFmtId="0" fontId="5" fillId="0" borderId="0" xfId="0" applyFont="1" applyBorder="1" applyAlignment="1">
      <alignment horizontal="center" vertical="center"/>
    </xf>
    <xf numFmtId="0" fontId="13" fillId="2" borderId="6" xfId="0" applyFont="1" applyFill="1" applyBorder="1" applyAlignment="1">
      <alignment horizontal="center" vertical="center"/>
    </xf>
    <xf numFmtId="14" fontId="13" fillId="2" borderId="6" xfId="0" applyNumberFormat="1" applyFont="1" applyFill="1" applyBorder="1" applyAlignment="1">
      <alignment horizontal="center" vertical="center"/>
    </xf>
    <xf numFmtId="4" fontId="13" fillId="2" borderId="6" xfId="0" applyNumberFormat="1" applyFont="1" applyFill="1" applyBorder="1" applyAlignment="1">
      <alignment horizontal="center" vertical="center"/>
    </xf>
    <xf numFmtId="0" fontId="6" fillId="0" borderId="4" xfId="0" applyFont="1" applyBorder="1" applyAlignment="1">
      <alignment vertical="center"/>
    </xf>
    <xf numFmtId="0" fontId="7" fillId="0" borderId="5" xfId="0" applyFont="1" applyBorder="1" applyAlignment="1">
      <alignment vertical="center"/>
    </xf>
    <xf numFmtId="0" fontId="5" fillId="0" borderId="0" xfId="0" applyFont="1" applyBorder="1" applyAlignment="1">
      <alignment horizontal="center" vertical="center"/>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cellXfs>
  <cellStyles count="4">
    <cellStyle name="Euro" xfId="1" xr:uid="{00000000-0005-0000-0000-000000000000}"/>
    <cellStyle name="Normal" xfId="0" builtinId="0"/>
    <cellStyle name="QTE" xfId="2" xr:uid="{00000000-0005-0000-0000-000002000000}"/>
    <cellStyle name="TITRE"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8"/>
  <sheetViews>
    <sheetView showZeros="0" tabSelected="1" view="pageLayout" zoomScaleNormal="115" workbookViewId="0">
      <selection activeCell="A5" sqref="A5:G5"/>
    </sheetView>
  </sheetViews>
  <sheetFormatPr baseColWidth="10" defaultColWidth="11.375" defaultRowHeight="13.8"/>
  <cols>
    <col min="1" max="1" width="8.625" style="7" customWidth="1"/>
    <col min="2" max="2" width="92.25" style="12" customWidth="1"/>
    <col min="3" max="3" width="4.625" style="13" customWidth="1"/>
    <col min="4" max="4" width="7.125" style="46" customWidth="1"/>
    <col min="5" max="5" width="7" style="4" customWidth="1"/>
    <col min="6" max="6" width="12.125" style="5" customWidth="1"/>
    <col min="7" max="7" width="14.875" style="6" customWidth="1"/>
    <col min="8" max="16384" width="11.375" style="9"/>
  </cols>
  <sheetData>
    <row r="1" spans="1:10" s="8" customFormat="1" ht="21.75" customHeight="1">
      <c r="A1" s="50" t="s">
        <v>4</v>
      </c>
      <c r="B1" s="51"/>
      <c r="C1" s="13"/>
      <c r="D1" s="46"/>
      <c r="E1" s="4"/>
      <c r="F1" s="5"/>
      <c r="G1" s="6"/>
    </row>
    <row r="2" spans="1:10" s="8" customFormat="1">
      <c r="A2" s="52"/>
      <c r="B2" s="52"/>
      <c r="C2" s="52"/>
      <c r="D2" s="52"/>
      <c r="E2" s="52"/>
      <c r="F2" s="52"/>
      <c r="G2" s="52"/>
    </row>
    <row r="3" spans="1:10" ht="14.25" customHeight="1">
      <c r="A3" s="47" t="s">
        <v>31</v>
      </c>
      <c r="B3" s="47" t="s">
        <v>26</v>
      </c>
      <c r="C3" s="47"/>
      <c r="D3" s="47"/>
      <c r="E3" s="47"/>
      <c r="F3" s="48"/>
      <c r="G3" s="49" t="s">
        <v>17</v>
      </c>
    </row>
    <row r="4" spans="1:10" s="10" customFormat="1">
      <c r="A4" s="43"/>
      <c r="B4" s="44" t="s">
        <v>36</v>
      </c>
      <c r="C4" s="43"/>
      <c r="D4" s="43"/>
      <c r="E4" s="43"/>
      <c r="F4" s="45"/>
      <c r="G4" s="45"/>
    </row>
    <row r="5" spans="1:10" s="10" customFormat="1" ht="194.4" customHeight="1">
      <c r="A5" s="53" t="s">
        <v>33</v>
      </c>
      <c r="B5" s="54"/>
      <c r="C5" s="54"/>
      <c r="D5" s="54"/>
      <c r="E5" s="54"/>
      <c r="F5" s="54"/>
      <c r="G5" s="55"/>
    </row>
    <row r="6" spans="1:10">
      <c r="A6" s="22" t="s">
        <v>5</v>
      </c>
      <c r="B6" s="23" t="s">
        <v>0</v>
      </c>
      <c r="C6" s="22" t="s">
        <v>1</v>
      </c>
      <c r="D6" s="22" t="s">
        <v>34</v>
      </c>
      <c r="E6" s="22" t="s">
        <v>35</v>
      </c>
      <c r="F6" s="24" t="s">
        <v>2</v>
      </c>
      <c r="G6" s="25" t="s">
        <v>3</v>
      </c>
    </row>
    <row r="7" spans="1:10" ht="14.1" customHeight="1">
      <c r="A7" s="27"/>
      <c r="B7" s="28"/>
      <c r="C7" s="27"/>
      <c r="D7" s="27"/>
      <c r="E7" s="32"/>
      <c r="F7" s="33"/>
      <c r="G7" s="33"/>
      <c r="J7" s="11"/>
    </row>
    <row r="8" spans="1:10" ht="14.1" customHeight="1">
      <c r="A8" s="27"/>
      <c r="B8" s="26" t="s">
        <v>11</v>
      </c>
      <c r="C8" s="27" t="s">
        <v>12</v>
      </c>
      <c r="D8" s="27"/>
      <c r="E8" s="32"/>
      <c r="F8" s="33" t="s">
        <v>16</v>
      </c>
      <c r="G8" s="33"/>
      <c r="J8" s="11"/>
    </row>
    <row r="9" spans="1:10" ht="14.1" customHeight="1">
      <c r="A9" s="27"/>
      <c r="B9" s="26" t="s">
        <v>13</v>
      </c>
      <c r="C9" s="27" t="s">
        <v>12</v>
      </c>
      <c r="D9" s="27"/>
      <c r="E9" s="32"/>
      <c r="F9" s="33" t="s">
        <v>16</v>
      </c>
      <c r="G9" s="33"/>
      <c r="J9" s="11"/>
    </row>
    <row r="10" spans="1:10" ht="14.1" customHeight="1">
      <c r="A10" s="27"/>
      <c r="B10" s="26" t="s">
        <v>14</v>
      </c>
      <c r="C10" s="27" t="s">
        <v>12</v>
      </c>
      <c r="D10" s="27"/>
      <c r="E10" s="32"/>
      <c r="F10" s="33" t="s">
        <v>16</v>
      </c>
      <c r="G10" s="33"/>
      <c r="J10" s="11"/>
    </row>
    <row r="11" spans="1:10" ht="14.1" customHeight="1">
      <c r="A11" s="27"/>
      <c r="B11" s="28"/>
      <c r="C11" s="27"/>
      <c r="D11" s="27"/>
      <c r="E11" s="32"/>
      <c r="F11" s="33"/>
      <c r="G11" s="33"/>
      <c r="J11" s="11"/>
    </row>
    <row r="12" spans="1:10" ht="14.1" customHeight="1">
      <c r="A12" s="39">
        <v>2.1</v>
      </c>
      <c r="B12" s="35" t="s">
        <v>18</v>
      </c>
      <c r="C12" s="36"/>
      <c r="D12" s="36"/>
      <c r="E12" s="37"/>
      <c r="F12" s="38"/>
      <c r="G12" s="38"/>
      <c r="J12" s="11"/>
    </row>
    <row r="13" spans="1:10" ht="18" customHeight="1">
      <c r="A13" s="27">
        <f>A12+0.001</f>
        <v>2.101</v>
      </c>
      <c r="B13" s="34" t="s">
        <v>19</v>
      </c>
      <c r="C13" s="27"/>
      <c r="D13" s="27"/>
      <c r="E13" s="29"/>
      <c r="F13" s="30"/>
      <c r="G13" s="31"/>
      <c r="J13" s="11"/>
    </row>
    <row r="14" spans="1:10" ht="18" customHeight="1">
      <c r="A14" s="27"/>
      <c r="B14" s="42" t="s">
        <v>23</v>
      </c>
      <c r="C14" s="27" t="s">
        <v>15</v>
      </c>
      <c r="D14" s="41">
        <v>1</v>
      </c>
      <c r="E14" s="41"/>
      <c r="F14" s="33"/>
      <c r="G14" s="33">
        <f>E14*F14</f>
        <v>0</v>
      </c>
      <c r="J14" s="11"/>
    </row>
    <row r="15" spans="1:10" ht="18" customHeight="1">
      <c r="A15" s="27"/>
      <c r="B15" s="42" t="s">
        <v>24</v>
      </c>
      <c r="C15" s="27" t="s">
        <v>15</v>
      </c>
      <c r="D15" s="41">
        <v>1</v>
      </c>
      <c r="E15" s="41"/>
      <c r="F15" s="33"/>
      <c r="G15" s="33">
        <f>E15*F15</f>
        <v>0</v>
      </c>
      <c r="J15" s="11"/>
    </row>
    <row r="16" spans="1:10" ht="18" customHeight="1">
      <c r="A16" s="27">
        <v>2.1019999999999999</v>
      </c>
      <c r="B16" s="34" t="s">
        <v>28</v>
      </c>
      <c r="C16" s="27"/>
      <c r="D16" s="29"/>
      <c r="E16" s="29"/>
      <c r="F16" s="30"/>
      <c r="G16" s="31"/>
      <c r="J16" s="11"/>
    </row>
    <row r="17" spans="1:10" ht="18" customHeight="1">
      <c r="A17" s="27"/>
      <c r="B17" s="42" t="s">
        <v>23</v>
      </c>
      <c r="C17" s="27" t="s">
        <v>29</v>
      </c>
      <c r="D17" s="41">
        <v>5</v>
      </c>
      <c r="E17" s="41"/>
      <c r="F17" s="33"/>
      <c r="G17" s="33">
        <f>E17*F17</f>
        <v>0</v>
      </c>
      <c r="J17" s="11"/>
    </row>
    <row r="18" spans="1:10" ht="18" customHeight="1">
      <c r="A18" s="27"/>
      <c r="B18" s="42" t="s">
        <v>24</v>
      </c>
      <c r="C18" s="27" t="s">
        <v>29</v>
      </c>
      <c r="D18" s="41">
        <v>20</v>
      </c>
      <c r="E18" s="41"/>
      <c r="F18" s="33"/>
      <c r="G18" s="33">
        <f>E18*F18</f>
        <v>0</v>
      </c>
      <c r="J18" s="11"/>
    </row>
    <row r="19" spans="1:10" ht="18" customHeight="1">
      <c r="A19" s="27">
        <v>2.1030000000000002</v>
      </c>
      <c r="B19" s="34" t="s">
        <v>30</v>
      </c>
      <c r="C19" s="27"/>
      <c r="D19" s="29"/>
      <c r="E19" s="29"/>
      <c r="F19" s="30"/>
      <c r="G19" s="31"/>
      <c r="J19" s="11"/>
    </row>
    <row r="20" spans="1:10" ht="18" customHeight="1">
      <c r="A20" s="27"/>
      <c r="B20" s="42" t="s">
        <v>23</v>
      </c>
      <c r="C20" s="27" t="s">
        <v>1</v>
      </c>
      <c r="D20" s="41">
        <v>12</v>
      </c>
      <c r="E20" s="41"/>
      <c r="F20" s="33"/>
      <c r="G20" s="33">
        <f>E20*F20</f>
        <v>0</v>
      </c>
      <c r="J20" s="11"/>
    </row>
    <row r="21" spans="1:10" ht="18" customHeight="1">
      <c r="A21" s="27"/>
      <c r="B21" s="42" t="s">
        <v>24</v>
      </c>
      <c r="C21" s="27" t="s">
        <v>1</v>
      </c>
      <c r="D21" s="41">
        <v>8</v>
      </c>
      <c r="E21" s="41"/>
      <c r="F21" s="33"/>
      <c r="G21" s="33">
        <f>E21*F21</f>
        <v>0</v>
      </c>
      <c r="J21" s="11"/>
    </row>
    <row r="22" spans="1:10" ht="18" customHeight="1">
      <c r="A22" s="27">
        <v>2.1040000000000001</v>
      </c>
      <c r="B22" s="34" t="s">
        <v>32</v>
      </c>
      <c r="C22" s="27"/>
      <c r="D22" s="41"/>
      <c r="E22" s="41"/>
      <c r="F22" s="33"/>
      <c r="G22" s="33"/>
      <c r="J22" s="11"/>
    </row>
    <row r="23" spans="1:10" ht="18" customHeight="1">
      <c r="A23" s="27"/>
      <c r="B23" s="42" t="s">
        <v>23</v>
      </c>
      <c r="C23" s="27" t="s">
        <v>22</v>
      </c>
      <c r="D23" s="27">
        <v>4</v>
      </c>
      <c r="E23" s="27"/>
      <c r="F23" s="33"/>
      <c r="G23" s="33">
        <f t="shared" ref="G23" si="0">E23*F23</f>
        <v>0</v>
      </c>
      <c r="J23" s="11"/>
    </row>
    <row r="24" spans="1:10" ht="18" customHeight="1">
      <c r="A24" s="27">
        <v>2.105</v>
      </c>
      <c r="B24" s="34" t="s">
        <v>20</v>
      </c>
      <c r="C24" s="27"/>
      <c r="D24" s="29"/>
      <c r="E24" s="29"/>
      <c r="F24" s="30"/>
      <c r="G24" s="31"/>
      <c r="J24" s="11"/>
    </row>
    <row r="25" spans="1:10" ht="18" customHeight="1">
      <c r="A25" s="27"/>
      <c r="B25" s="42" t="s">
        <v>23</v>
      </c>
      <c r="C25" s="27" t="s">
        <v>15</v>
      </c>
      <c r="D25" s="27">
        <v>1</v>
      </c>
      <c r="E25" s="27"/>
      <c r="F25" s="33"/>
      <c r="G25" s="33">
        <f t="shared" ref="G25" si="1">E25*F25</f>
        <v>0</v>
      </c>
      <c r="J25" s="11"/>
    </row>
    <row r="26" spans="1:10" ht="18" customHeight="1">
      <c r="A26" s="27"/>
      <c r="B26" s="42" t="s">
        <v>24</v>
      </c>
      <c r="C26" s="27" t="s">
        <v>15</v>
      </c>
      <c r="D26" s="27">
        <v>1</v>
      </c>
      <c r="E26" s="27"/>
      <c r="F26" s="33"/>
      <c r="G26" s="33">
        <f t="shared" ref="G26" si="2">E26*F26</f>
        <v>0</v>
      </c>
      <c r="J26" s="11"/>
    </row>
    <row r="27" spans="1:10" ht="27" customHeight="1">
      <c r="A27" s="27">
        <v>2.1059999999999999</v>
      </c>
      <c r="B27" s="34" t="s">
        <v>25</v>
      </c>
      <c r="C27" s="28"/>
      <c r="D27" s="28"/>
      <c r="E27" s="28"/>
      <c r="F27" s="28"/>
      <c r="G27" s="28"/>
      <c r="J27" s="11"/>
    </row>
    <row r="28" spans="1:10" ht="18" customHeight="1">
      <c r="A28" s="27"/>
      <c r="B28" s="42" t="s">
        <v>24</v>
      </c>
      <c r="C28" s="27" t="s">
        <v>22</v>
      </c>
      <c r="D28" s="27">
        <v>16</v>
      </c>
      <c r="E28" s="27"/>
      <c r="F28" s="33"/>
      <c r="G28" s="33">
        <f>E28*F28</f>
        <v>0</v>
      </c>
      <c r="J28" s="11"/>
    </row>
    <row r="29" spans="1:10" ht="27" customHeight="1">
      <c r="A29" s="27">
        <f>A27+0.001</f>
        <v>2.1069999999999998</v>
      </c>
      <c r="B29" s="34" t="s">
        <v>21</v>
      </c>
      <c r="C29" s="28"/>
      <c r="D29" s="28"/>
      <c r="E29" s="28"/>
      <c r="F29" s="28"/>
      <c r="G29" s="28"/>
      <c r="J29" s="11"/>
    </row>
    <row r="30" spans="1:10" ht="18" customHeight="1">
      <c r="A30" s="27"/>
      <c r="B30" s="42" t="s">
        <v>23</v>
      </c>
      <c r="C30" s="27" t="s">
        <v>22</v>
      </c>
      <c r="D30" s="27">
        <v>3</v>
      </c>
      <c r="E30" s="27"/>
      <c r="F30" s="33"/>
      <c r="G30" s="33">
        <f>E30*F30</f>
        <v>0</v>
      </c>
      <c r="J30" s="11"/>
    </row>
    <row r="31" spans="1:10" ht="18" customHeight="1">
      <c r="A31" s="27"/>
      <c r="B31" s="42" t="s">
        <v>24</v>
      </c>
      <c r="C31" s="27" t="s">
        <v>22</v>
      </c>
      <c r="D31" s="27">
        <v>6</v>
      </c>
      <c r="E31" s="27"/>
      <c r="F31" s="33"/>
      <c r="G31" s="33">
        <f>E31*F31</f>
        <v>0</v>
      </c>
      <c r="J31" s="11"/>
    </row>
    <row r="32" spans="1:10" ht="15" customHeight="1">
      <c r="A32" s="27">
        <f>A29+0.001</f>
        <v>2.1079999999999997</v>
      </c>
      <c r="B32" s="34" t="s">
        <v>27</v>
      </c>
      <c r="C32" s="28"/>
      <c r="D32" s="28"/>
      <c r="E32" s="28"/>
      <c r="F32" s="28"/>
      <c r="G32" s="28"/>
      <c r="J32" s="11"/>
    </row>
    <row r="33" spans="1:7" ht="14.4" thickBot="1">
      <c r="A33" s="27"/>
      <c r="B33" s="42" t="s">
        <v>24</v>
      </c>
      <c r="C33" s="27" t="s">
        <v>22</v>
      </c>
      <c r="D33" s="27">
        <v>1</v>
      </c>
      <c r="E33" s="27"/>
      <c r="F33" s="33"/>
      <c r="G33" s="33">
        <f>E33*F33</f>
        <v>0</v>
      </c>
    </row>
    <row r="34" spans="1:7" ht="14.4" thickBot="1">
      <c r="A34" s="3"/>
      <c r="B34" s="1" t="s">
        <v>7</v>
      </c>
      <c r="C34" s="15" t="s">
        <v>8</v>
      </c>
      <c r="D34" s="15"/>
      <c r="E34" s="16"/>
      <c r="F34" s="40" t="s">
        <v>6</v>
      </c>
      <c r="G34" s="17">
        <f>SUM(G14:G33)</f>
        <v>0</v>
      </c>
    </row>
    <row r="35" spans="1:7" ht="14.4" thickBot="1">
      <c r="A35" s="14"/>
      <c r="B35" s="2"/>
      <c r="C35" s="18"/>
      <c r="D35" s="18"/>
      <c r="E35" s="16"/>
      <c r="F35" s="19"/>
      <c r="G35" s="20"/>
    </row>
    <row r="36" spans="1:7" ht="14.4" thickBot="1">
      <c r="A36" s="3"/>
      <c r="B36" s="2"/>
      <c r="C36" s="15" t="s">
        <v>10</v>
      </c>
      <c r="D36" s="15"/>
      <c r="E36" s="16"/>
      <c r="F36" s="21" t="s">
        <v>6</v>
      </c>
      <c r="G36" s="17">
        <f>G34*0.2</f>
        <v>0</v>
      </c>
    </row>
    <row r="37" spans="1:7" ht="14.4" thickBot="1">
      <c r="A37" s="14"/>
      <c r="B37" s="2"/>
      <c r="C37" s="18"/>
      <c r="D37" s="18"/>
      <c r="E37" s="16"/>
      <c r="F37" s="19"/>
      <c r="G37" s="20"/>
    </row>
    <row r="38" spans="1:7" ht="14.4" thickBot="1">
      <c r="A38" s="3"/>
      <c r="B38" s="1" t="s">
        <v>7</v>
      </c>
      <c r="C38" s="15" t="s">
        <v>9</v>
      </c>
      <c r="D38" s="15"/>
      <c r="E38" s="16"/>
      <c r="F38" s="21" t="s">
        <v>6</v>
      </c>
      <c r="G38" s="17">
        <f>G34*1.2</f>
        <v>0</v>
      </c>
    </row>
  </sheetData>
  <mergeCells count="3">
    <mergeCell ref="A1:B1"/>
    <mergeCell ref="A2:G2"/>
    <mergeCell ref="A5:G5"/>
  </mergeCells>
  <phoneticPr fontId="12" type="noConversion"/>
  <pageMargins left="0.27559055118110237" right="0.19685039370078741" top="0.76531249999999995" bottom="0.59055118110236227" header="0.18104166666666666" footer="0.27559055118110237"/>
  <pageSetup paperSize="9" scale="75" fitToHeight="0" orientation="portrait" horizontalDpi="300" verticalDpi="300" r:id="rId1"/>
  <headerFooter>
    <oddHeader>&amp;L&amp;"Arial Narrow,Normal"&amp;10&amp;G
&amp;C&amp;"Arial,Gras"&amp;12Cadre de Décomposition du Prix Global et Forfaitaire&amp;R&amp;"Arial Narrow,Normal"&amp;10G25001
LA GRAVE
ATTP
ORANGERAIE</oddHeader>
    <oddFooter>&amp;Lrédigé par D. GOUDEAU&amp;C&amp;P sur &amp;N&amp;REDITION DU :  &amp;D</oddFooter>
  </headerFooter>
  <ignoredErrors>
    <ignoredError sqref="G33 G27:G31 G14:G15 G17:G18 G20:G21 G25:G26 G23" unlocked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CDPGF</vt:lpstr>
      <vt:lpstr>CDPGF!Impression_des_titres</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GOUDEAU Damien</cp:lastModifiedBy>
  <cp:lastPrinted>2025-09-09T12:12:14Z</cp:lastPrinted>
  <dcterms:created xsi:type="dcterms:W3CDTF">1997-06-26T15:37:20Z</dcterms:created>
  <dcterms:modified xsi:type="dcterms:W3CDTF">2025-10-03T06:48:21Z</dcterms:modified>
</cp:coreProperties>
</file>